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P:\32311\57919001_Ås_Skog_Vest,_Gjøvik_kommune\06 Beskrivelser\VA\"/>
    </mc:Choice>
  </mc:AlternateContent>
  <xr:revisionPtr revIDLastSave="0" documentId="13_ncr:1_{CF4E5296-DC22-4903-8CA6-35C4FD52679E}" xr6:coauthVersionLast="45" xr6:coauthVersionMax="45" xr10:uidLastSave="{00000000-0000-0000-0000-000000000000}"/>
  <bookViews>
    <workbookView xWindow="29415" yWindow="165" windowWidth="28500" windowHeight="13320" activeTab="1" xr2:uid="{00000000-000D-0000-FFFF-FFFF00000000}"/>
  </bookViews>
  <sheets>
    <sheet name="Kap 00" sheetId="1" r:id="rId1"/>
    <sheet name="Kap. 01 Aas skog vest" sheetId="2" r:id="rId2"/>
  </sheets>
  <definedNames>
    <definedName name="_xlnm.Print_Titles" localSheetId="0">'Kap 00'!$1:$1</definedName>
    <definedName name="_xlnm.Print_Titles" localSheetId="1">'Kap. 01 Aas skog vest'!$1:$1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0" i="2" l="1"/>
  <c r="I55" i="2" l="1"/>
  <c r="I61" i="2"/>
  <c r="I32" i="2" l="1"/>
  <c r="I8" i="2"/>
  <c r="I15" i="2"/>
  <c r="I19" i="2"/>
  <c r="I29" i="2"/>
  <c r="I39" i="2"/>
  <c r="I40" i="2"/>
  <c r="I43" i="2"/>
  <c r="I46" i="2"/>
  <c r="I47" i="2"/>
  <c r="I50" i="2"/>
  <c r="I52" i="2"/>
  <c r="I53" i="2"/>
  <c r="I54" i="2"/>
  <c r="I58" i="2"/>
  <c r="I59" i="2"/>
  <c r="I60" i="2"/>
  <c r="I65" i="2"/>
  <c r="I66" i="2"/>
  <c r="I70" i="2"/>
  <c r="I21" i="2"/>
  <c r="I22" i="2"/>
  <c r="I23" i="2"/>
  <c r="I24" i="2"/>
  <c r="I25" i="2"/>
  <c r="I34" i="2"/>
  <c r="I7" i="1"/>
  <c r="I6" i="1"/>
  <c r="I5" i="1"/>
  <c r="I4" i="1"/>
  <c r="I8" i="1" l="1"/>
  <c r="I72" i="2"/>
</calcChain>
</file>

<file path=xl/sharedStrings.xml><?xml version="1.0" encoding="utf-8"?>
<sst xmlns="http://schemas.openxmlformats.org/spreadsheetml/2006/main" count="448" uniqueCount="107">
  <si>
    <t>H14.0</t>
  </si>
  <si>
    <t>VANNLENSING/VANNULEMPER VED GRAVING ELLER SPRENGNING AV GRØFT
Forutsetninger:
Entreprenøren er ansvarlig for nødvendig vannlensing av grøft for egne arbeider samt for rømontørens arbeider i åpen grøft.
Rund sum..........RS</t>
  </si>
  <si>
    <t>H41.122</t>
  </si>
  <si>
    <t>PREFABRIKKERTE NEDSTIGNINGSKUMMER
AV BETONG.
KUM UTEN KRAV TIL TETTHET MED FALSSKJØT OG GLIDERING. DN 1200
Kumhøyde: inntil 1000 mm inkludert flyteramme og kjørbart lokk
Antall..........stk</t>
  </si>
  <si>
    <t>B22.222</t>
  </si>
  <si>
    <t>DRIFT ANLEGGSVEIER
ALLE ARBEIDER
Rund sum..........RS</t>
  </si>
  <si>
    <t>B22.230</t>
  </si>
  <si>
    <t>DRIFT SIKRING OG BESKYTTELSE
ALLE ARBEIDER
Grøfter og arbeider sikres i henhold til gjeldende regelverk. Sikringen gjelder også for tilstøtende entrepriser med arbeider i grøft.
Rund sum..........RS</t>
  </si>
  <si>
    <t>B22.257</t>
  </si>
  <si>
    <t>DRIFT TRAFIKKAVVIKLING
ALLE ARBEIDER
Rund sum ..........RS</t>
  </si>
  <si>
    <t>Trekkerør med kummer</t>
  </si>
  <si>
    <t>TREKKEKUM, LEVERING OG MONTERING
Lysåpning 600x1400 med flyteramme og kjørbartlokk (260kN akseltrykk)</t>
  </si>
  <si>
    <t>Høyde 600mm (ev. 500mm)</t>
  </si>
  <si>
    <t>H61.199</t>
  </si>
  <si>
    <t>H21.121</t>
  </si>
  <si>
    <t>MASSEUTSKIFTNING I GRØFTEBUNN.
MASSETYPE FILLER
Komprimering: Normal
Samlet volum..........m³
Massseutskifte i grøft under ledningsfundament</t>
  </si>
  <si>
    <t>m3</t>
  </si>
  <si>
    <t>Omfylling</t>
  </si>
  <si>
    <t>OMFYLLING OG TILHØRENDE ARBEIDER</t>
  </si>
  <si>
    <t>H23.1191</t>
  </si>
  <si>
    <t>Bunnbredde inntil1,0m</t>
  </si>
  <si>
    <t xml:space="preserve">H35.11 </t>
  </si>
  <si>
    <t>MARKERINGSBÅND AV PLAST</t>
  </si>
  <si>
    <t>Markeringsbånd for fjernvarme
Det etableres et markeringsnett over både tur og returledning. Nettet leveres av byggherren (rørleverandør).
Samlet lagt lengde over hvert enkeltrør ..........m</t>
  </si>
  <si>
    <t>I43.100</t>
  </si>
  <si>
    <t>09</t>
  </si>
  <si>
    <t>DN65</t>
  </si>
  <si>
    <t>H25.1291</t>
  </si>
  <si>
    <t>Gjenfylling ved 1,5 m dyp grøft</t>
  </si>
  <si>
    <t>GJENFYLLING OVER LEDNINGSSONEN
FOR RØRLEDNING.
NORMAL KOMPRIMERING
Tiltransporterte masser, grus/pukk tilpasset formål for reetablert dekke. 
Gjenfyllingshøyder mellom min. 700 og maks 1000 mm.
Samlet lengde..........m</t>
  </si>
  <si>
    <t>GJENFYLLING OVER LEDNINGSSONEN
FOR RØRLEDNING.
NORMAL KOMPRIMERING
Masse lagret ved grøft eller fra depot, jordmasser tilpasset formål for reetablert dekke.
Gjenfyllingshøyder mellom min. 700 og maks 1000 mm.
Samlet lengde..........m</t>
  </si>
  <si>
    <t>KABELRØR I LØSMASSER, LEVERING OG LEGGING
Se også tegning for grøftesnitt. Rørene legges i fjernvarmerørenes omfyllingsmasse, sand 0-32 mm.  
Posten omfatter levering av trekkrør, utkjøring fra lager og legging trekkerør/kabelrør i omfyllingsmassen for fjernvarmeledningene, komplett med nødvendige rørdeler for komplett kabel fra varmesentral til kundesentraler.
Lengde rørledning ..........m</t>
  </si>
  <si>
    <t>GEOTEKSTIL SOM FILTER I GRØFTER.
FILTER MOT
FILTDUK KL. III, OVER LEDNINGSSONEN
I veger og områder der en fyller igjen med grov masse (pukk) må det legges filt over omfyllingsmassen (0 - 32 mm)
Samlet lengde..........m</t>
  </si>
  <si>
    <t>KOMPLETT VEGETASJONSRYDDING
Område som skal ryddes: deler av rørtrasé
Beliggenhet depot: som entreprenøren disponerer
Inkludert opplasting, bortkjøring og deponering på godkjent deponi. 
Inkl. område for ev. transportveg og lagerplass for masser.
Teoretisk grøftebredde = 1,0 - 2,5 m</t>
  </si>
  <si>
    <t>Grøftebredde inntil 1,0 m</t>
  </si>
  <si>
    <t>03.01</t>
  </si>
  <si>
    <t>03.01.01</t>
  </si>
  <si>
    <t>AVTAKING, TRANSPORT OG LAGRING AV VEKSTJORD
Område: langs deler av rørtrasé
Beliggenhet depot: som disponeres av entreprenøren
Inkludert opplasting, bortkjøring og lagring. Entreprenøren er ansvarlig for å vurdere om han vil lagre vekstjorden ved traséen eller på eget depot. Det er i utgangspunktet ikke tillatt å lagre maGjennomgående lengde..........m
sser i kjøreveg eller andre opparbeidede arealer.</t>
  </si>
  <si>
    <t>03.02</t>
  </si>
  <si>
    <t>03.02.01</t>
  </si>
  <si>
    <t>03.02.02</t>
  </si>
  <si>
    <t>03.02.05</t>
  </si>
  <si>
    <t>03.02.07</t>
  </si>
  <si>
    <t>03.02.09</t>
  </si>
  <si>
    <t>03.03</t>
  </si>
  <si>
    <t>Pr. billass ......stk</t>
  </si>
  <si>
    <t>03.04.01.02</t>
  </si>
  <si>
    <t>03.04.03.02</t>
  </si>
  <si>
    <t>Sum kap. 00</t>
  </si>
  <si>
    <t>Sum kap. 01</t>
  </si>
  <si>
    <t>Konto</t>
  </si>
  <si>
    <t>H.løpenr</t>
  </si>
  <si>
    <t>U.løpenr</t>
  </si>
  <si>
    <t>Kode</t>
  </si>
  <si>
    <t>Tekst</t>
  </si>
  <si>
    <t>Enhet</t>
  </si>
  <si>
    <t>Mengde</t>
  </si>
  <si>
    <t>Pris</t>
  </si>
  <si>
    <t>Sum</t>
  </si>
  <si>
    <t>Avg.fri</t>
  </si>
  <si>
    <t>00</t>
  </si>
  <si>
    <t/>
  </si>
  <si>
    <t>Generelle utgifter</t>
  </si>
  <si>
    <t>01</t>
  </si>
  <si>
    <t>B10.0</t>
  </si>
  <si>
    <t>KAPITALYTELSER
Rund sum ..........RS</t>
  </si>
  <si>
    <t>RS</t>
  </si>
  <si>
    <t>02</t>
  </si>
  <si>
    <t>B20.2</t>
  </si>
  <si>
    <t>RIGGING, DRIFT OG NEDRIGGING AV BYGGEPLASS.
ALLE ARBEIDER
Rund sum ..........RS</t>
  </si>
  <si>
    <t>03</t>
  </si>
  <si>
    <t>04</t>
  </si>
  <si>
    <t>FEIING OG RYDDING
Entreprenøren skal holde alle veier frie for stein, sand o.l. Som minimum blir det krevd feiing/rensk hver dag innen arbeidets slutt. Ved spesielle tilfeller kan det være nødvendig med feiing/rensk flere ganger daglig.</t>
  </si>
  <si>
    <t>Rydding og avtaking</t>
  </si>
  <si>
    <t>RYDDING OG AVTAKING</t>
  </si>
  <si>
    <t>Rydding og avtaking for grøfter, grøftedybde fra 1 til 2 m</t>
  </si>
  <si>
    <t>m</t>
  </si>
  <si>
    <t>05</t>
  </si>
  <si>
    <t>F11.01</t>
  </si>
  <si>
    <t>Gjennomgående lengde..........m</t>
  </si>
  <si>
    <t>F12.21</t>
  </si>
  <si>
    <t>lm</t>
  </si>
  <si>
    <t>stk.</t>
  </si>
  <si>
    <t>Etablering av grøft</t>
  </si>
  <si>
    <t>ETABLERING AV GRØFT
Entreprenøren skal iverksette gravemelding, varslingsplan /skiltplan og skilting i.h.t. godkjendt skiltplan. Entreprenøren plikter å sette opp sikringsgjerder der dette er påkrevet. Kostnader for overstående inkluderes i kapittelets nedenforstående poster.</t>
  </si>
  <si>
    <t>Grøft inntil 1,0 m dyp</t>
  </si>
  <si>
    <t>H11.112929</t>
  </si>
  <si>
    <t>GRAVING AV GRØFT.
DYBDE INNTIL 1,0 m. GRAVESKRÅNING 3:1
Uavstivet, eventuelt behov for avstivning i henhold til gjeldende regler skal være inkludert.
Opplasting, bortkjøring og deponering på godkjent deponi av overskuddsmasser skal være inkludert. Entreprenøren er ansvarlig for å vurdere om han vil lagre stedlige masser for gjenfylling ved traséen eller på eget depot. Det er i utgangspunktet ikke tillatt å lagre masser i kjøreveg eller andre opparbeidede arealer.
Grunnforhold: jord/leire/sand/pukk
Utvidelser ved retningsforandringer for bend og buer skal være inkludert
Gjennomgående lengde..........m</t>
  </si>
  <si>
    <t>Bunnbredde inntil 1,5 m</t>
  </si>
  <si>
    <t>Bunnbredde inntil 1,0</t>
  </si>
  <si>
    <t>Bunnbredde inntil 1,0m</t>
  </si>
  <si>
    <t>Grøft inntil 1,5 m dyp</t>
  </si>
  <si>
    <t>GRAVING AV GRØFT.
DYBDE INNTIL 1,5 m. GRAVESKRÅNING 3:1
Uavstivet, eventuelt behov for avstivning i henhold til gjeldende regler skal være inkludert.
Opplasting, bortkjøring og deponering på godkjent deponi av overskuddsmasser skal være inkludert. Entreprenøren er ansvarlig for å vurdere om han vil lagre stedlige masser for gjenfylling ved traséen eller på eget depot. Det er i utgangspunktet ikke tillatt å lagre masser i kjøreveg eller andre opparbeidede arealer.
Grunnforhold: jord/leire/sand/pukk
Utvidelser ved retningsforandringer skal være inkludert
Gjennomgående lengde..........m</t>
  </si>
  <si>
    <t>stk</t>
  </si>
  <si>
    <t>UTSTIKKING OG INNMÅLING 
Entreprenøren skal sørge for utstikning av traséen i henhold til oppgitte koordinater.
Førstegangsutstikning skal meldes og gjennomgås med  byggeleder. Det kan da, i samråd med byggeleder, bli aktuelt å justere/optimalisere traséen.
Entreprenøren må sørge for at de eksisterende kabel og ledningsanlegg, som ligger innenfor eller nært arbeidsområde, blir påviste på stedet. Eksisterende anlegg vist på tegningene er kun å betrakte som veiledende.
Det påligger entreprenøren å foreta innmåling av fjernvarmeledningene før disse overfylles. 
Blir ledningene overfylt uten at oppmåling er foretatt og entreprenøren ikke kan fremvise kvittering på at oppmåling er foretatt, må han bekoste fremgraving for oppmåling og ny reetablering.</t>
  </si>
  <si>
    <t>Lossing av fjernvarnemateriell, rør og deler, levert av rørleverandøren entreprise A</t>
  </si>
  <si>
    <t>OPPLASTING, UTKJØRING , LOSSING AV FJERNVARMERØR
Posten omfatter all transport, inkl. lasting/lossing, av rørmateriell mellom rørlager og arbeidsplassen. Skum og annet løst materiell for muffing utkjøres av de som utfører muffearbeidet. Anleggsentreprenøren skal også anskaffe og legge ut skolinger der fjernvarmerørene sammensveises og muffes.
Lengde fjernvarmeledning  inkl. preisolerte bend, ventilelement............lm</t>
  </si>
  <si>
    <t>Gravearbeider  K530 Aas skog vest</t>
  </si>
  <si>
    <t>DN100</t>
  </si>
  <si>
    <t>DN80</t>
  </si>
  <si>
    <t>DN50</t>
  </si>
  <si>
    <t>FUNDAMENT AV TILFØRTE MASSER 8-16mm. Pukk
Tillatt planavvik ± 3mm
Se Eidsiva grøftesnitt-E10
Tykkelse nedre fundament: 150mm
Komprimering: Normal
Samlet lengde..........m</t>
  </si>
  <si>
    <t>GENERELLE UTGIFTER
Det er henvist til NS3420:2016.Alle poster med oppført enhet skal prises, også de oppført med 0 (null) i masse.
Det er valgt spesifikasjonsnivå 1. Noen delposter er spesifisert på spesifikasjonsnivå 2, 3 eller 4. Dette da det av praktiske årsaker er mere hensiktsmessig med mere detaljert nivå.
Disse detaljerte postene trekkes ut av den aktuelle samleposten ved prisfastsettelse, men det presiseres at samleposten skal omfatte alle øvrige arbeider.
Gravemeldinger, trafikkavviklingsplaner, og skilt- varslingsplaner skal besørges og bekostes av entreprenøren. Kostnader medtas i post 1.02 Rigg, Drift .......</t>
  </si>
  <si>
    <t>NEDLØFTING AV FJERNVARMERØR FRA SKOLINGER
Posten omfatter nedløfting av fjernvarmerør fra skolinger og fjerning av skolinger under rørene etter ferdig sveising og muffing, massen regnes ut fra grøftelengde. Rørlegger samler opp skolingene fra opplag ved grøftekant</t>
  </si>
  <si>
    <t>Trekkerør multirør "7-pack" - hentes på Kallerudlia 9</t>
  </si>
  <si>
    <t>GRAVEARBEIDER 
Grøft for rørledninger for utendørs energibæring
Alle poster blir å avregnet i henhold til meter grøft og meterprisene forutsettes basert på teoretisk grøftesnitt.  Entreprenøren må således for egen del legge til overmasser, spill og annet han ut fra erfaring må ta med for å kunne utføre et komplett arbeide.  Ved behov for større avvinkling eller stempling av grøft må entreprenøren ha tatt med dette i sine enhetspriser.
På de steder andre etater og ledningseiere skal delta i grøft skal entreprenøren påta seg ansvar for koordinering av arbeidene i forhold til de ulike etatene/ledningseiere. Varsletider avtales direkte med respektive etat/ledningseier. 
Teoretisk grøft har grøftevegger med helling 3:1. For bunnbredder og annet se tegning: Eidsiva grøftesnitt-E10
Entreprenøren er pålagt å følge de normer og retningslinjer for utførende og kvalitet som er nevnt i teknisk beskrivelse</t>
  </si>
  <si>
    <t>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</si>
</sst>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10"/>
      <name val="Arial"/>
      <family val="2"/>
    </font>
    <font>
      <sz val="10"/>
      <color indexed="12"/>
      <name val="Arial"/>
      <family val="2"/>
    </font>
    <font>
      <sz val="8"/>
      <name val="Arial"/>
      <family val="2"/>
    </font>
    <font>
      <sz val="10"/>
      <name val="Arial"/>
      <family val="2"/>
    </font>
  </fonts>
  <fills count="4">
    <fill>
      <patternFill patternType="none"/>
    </fill>
    <fill>
      <patternFill patternType="gray125"/>
    </fill>
    <fill>
      <patternFill patternType="gray0625"/>
    </fill>
    <fill>
      <patternFill patternType="gray0625">
        <fgColor indexed="8"/>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s>
  <cellStyleXfs count="1">
    <xf numFmtId="0" fontId="0" fillId="0" borderId="0"/>
  </cellStyleXfs>
  <cellXfs count="29">
    <xf numFmtId="0" fontId="0" fillId="0" borderId="0" xfId="0"/>
    <xf numFmtId="49" fontId="1" fillId="0" borderId="1" xfId="0" applyNumberFormat="1" applyFont="1" applyBorder="1" applyAlignment="1">
      <alignment vertical="top"/>
    </xf>
    <xf numFmtId="49" fontId="1" fillId="0" borderId="1" xfId="0" applyNumberFormat="1" applyFont="1" applyBorder="1" applyAlignment="1">
      <alignment horizontal="right" vertical="top"/>
    </xf>
    <xf numFmtId="49" fontId="1" fillId="0" borderId="1" xfId="0" applyNumberFormat="1" applyFont="1" applyBorder="1" applyAlignment="1">
      <alignment horizontal="center" vertical="top"/>
    </xf>
    <xf numFmtId="0" fontId="0" fillId="0" borderId="1" xfId="0" applyBorder="1" applyAlignment="1">
      <alignment vertical="top"/>
    </xf>
    <xf numFmtId="49" fontId="0" fillId="0" borderId="1" xfId="0" applyNumberFormat="1" applyBorder="1" applyAlignment="1">
      <alignment vertical="top"/>
    </xf>
    <xf numFmtId="49" fontId="0" fillId="2" borderId="1" xfId="0" applyNumberFormat="1" applyFill="1" applyBorder="1" applyAlignment="1">
      <alignment vertical="top"/>
    </xf>
    <xf numFmtId="1" fontId="0" fillId="0" borderId="1" xfId="0" applyNumberFormat="1" applyBorder="1" applyAlignment="1">
      <alignment vertical="top"/>
    </xf>
    <xf numFmtId="2" fontId="0" fillId="0" borderId="1" xfId="0" applyNumberFormat="1" applyBorder="1" applyAlignment="1">
      <alignment vertical="top"/>
    </xf>
    <xf numFmtId="2" fontId="2" fillId="0" borderId="1" xfId="0" applyNumberFormat="1" applyFont="1" applyBorder="1" applyAlignment="1">
      <alignment vertical="top"/>
    </xf>
    <xf numFmtId="49" fontId="0" fillId="0" borderId="1" xfId="0" applyNumberFormat="1" applyBorder="1" applyAlignment="1">
      <alignment horizontal="center" vertical="top"/>
    </xf>
    <xf numFmtId="0" fontId="0" fillId="0" borderId="1" xfId="0" applyBorder="1"/>
    <xf numFmtId="0" fontId="0" fillId="0" borderId="2" xfId="0" applyBorder="1"/>
    <xf numFmtId="2" fontId="1" fillId="0" borderId="3" xfId="0" applyNumberFormat="1" applyFont="1" applyBorder="1"/>
    <xf numFmtId="49" fontId="1" fillId="0" borderId="3" xfId="0" applyNumberFormat="1" applyFont="1" applyBorder="1"/>
    <xf numFmtId="0" fontId="1" fillId="0" borderId="1" xfId="0" applyFont="1" applyBorder="1"/>
    <xf numFmtId="1" fontId="0" fillId="2" borderId="1" xfId="0" applyNumberFormat="1" applyFill="1" applyBorder="1" applyAlignment="1">
      <alignment vertical="top"/>
    </xf>
    <xf numFmtId="49" fontId="1" fillId="0" borderId="1" xfId="0" applyNumberFormat="1" applyFont="1" applyBorder="1" applyAlignment="1">
      <alignment vertical="top" wrapText="1"/>
    </xf>
    <xf numFmtId="49" fontId="0" fillId="0" borderId="1" xfId="0" applyNumberFormat="1" applyBorder="1" applyAlignment="1">
      <alignment vertical="top" wrapText="1"/>
    </xf>
    <xf numFmtId="0" fontId="0" fillId="0" borderId="1" xfId="0" applyNumberFormat="1" applyBorder="1" applyAlignment="1">
      <alignment vertical="top" wrapText="1"/>
    </xf>
    <xf numFmtId="0" fontId="0" fillId="0" borderId="1" xfId="0" applyBorder="1" applyAlignment="1">
      <alignment wrapText="1"/>
    </xf>
    <xf numFmtId="0" fontId="0" fillId="0" borderId="1" xfId="0" applyNumberFormat="1" applyFill="1" applyBorder="1" applyAlignment="1">
      <alignment vertical="top" wrapText="1"/>
    </xf>
    <xf numFmtId="49" fontId="0" fillId="3" borderId="1" xfId="0" applyNumberFormat="1" applyFill="1" applyBorder="1" applyAlignment="1">
      <alignment vertical="top"/>
    </xf>
    <xf numFmtId="1" fontId="0" fillId="3" borderId="1" xfId="0" applyNumberFormat="1" applyFill="1" applyBorder="1" applyAlignment="1">
      <alignment vertical="top"/>
    </xf>
    <xf numFmtId="2" fontId="2" fillId="3" borderId="1" xfId="0" applyNumberFormat="1" applyFont="1" applyFill="1" applyBorder="1" applyAlignment="1">
      <alignment vertical="top"/>
    </xf>
    <xf numFmtId="2" fontId="0" fillId="3" borderId="1" xfId="0" applyNumberFormat="1" applyFill="1" applyBorder="1" applyAlignment="1">
      <alignment vertical="top"/>
    </xf>
    <xf numFmtId="49" fontId="0" fillId="3" borderId="1" xfId="0" applyNumberFormat="1" applyFill="1" applyBorder="1" applyAlignment="1">
      <alignment horizontal="center" vertical="top"/>
    </xf>
    <xf numFmtId="1" fontId="4" fillId="0" borderId="1" xfId="0" applyNumberFormat="1" applyFont="1" applyBorder="1" applyAlignment="1">
      <alignment vertical="top"/>
    </xf>
    <xf numFmtId="2" fontId="0" fillId="0" borderId="4" xfId="0" applyNumberFormat="1" applyBorder="1"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opLeftCell="A4" zoomScaleNormal="100" zoomScaleSheetLayoutView="100" workbookViewId="0">
      <selection activeCell="I4" sqref="I4"/>
    </sheetView>
  </sheetViews>
  <sheetFormatPr baseColWidth="10" defaultColWidth="11.42578125" defaultRowHeight="12.75" x14ac:dyDescent="0.2"/>
  <cols>
    <col min="1" max="1" width="6" style="11" customWidth="1"/>
    <col min="2" max="2" width="8.5703125" style="11" customWidth="1"/>
    <col min="3" max="3" width="8.42578125" style="11" customWidth="1"/>
    <col min="4" max="4" width="6.28515625" style="11" customWidth="1"/>
    <col min="5" max="5" width="54.140625" style="20" customWidth="1"/>
    <col min="6" max="6" width="9" style="11" customWidth="1"/>
    <col min="7" max="7" width="8" style="11" customWidth="1"/>
    <col min="8" max="8" width="6.7109375" style="11" customWidth="1"/>
    <col min="9" max="9" width="9" style="11" customWidth="1"/>
    <col min="10" max="10" width="7.7109375" style="11" customWidth="1"/>
    <col min="11" max="16384" width="11.42578125" style="11"/>
  </cols>
  <sheetData>
    <row r="1" spans="1:10" s="4" customFormat="1" x14ac:dyDescent="0.2">
      <c r="A1" s="1" t="s">
        <v>50</v>
      </c>
      <c r="B1" s="1" t="s">
        <v>51</v>
      </c>
      <c r="C1" s="1" t="s">
        <v>52</v>
      </c>
      <c r="D1" s="1" t="s">
        <v>53</v>
      </c>
      <c r="E1" s="17" t="s">
        <v>54</v>
      </c>
      <c r="F1" s="1" t="s">
        <v>55</v>
      </c>
      <c r="G1" s="2" t="s">
        <v>56</v>
      </c>
      <c r="H1" s="2" t="s">
        <v>57</v>
      </c>
      <c r="I1" s="2" t="s">
        <v>58</v>
      </c>
      <c r="J1" s="3" t="s">
        <v>59</v>
      </c>
    </row>
    <row r="2" spans="1:10" s="4" customFormat="1" x14ac:dyDescent="0.2">
      <c r="A2" s="5" t="s">
        <v>60</v>
      </c>
      <c r="B2" s="6" t="s">
        <v>61</v>
      </c>
      <c r="C2" s="6" t="s">
        <v>61</v>
      </c>
      <c r="D2" s="6" t="s">
        <v>61</v>
      </c>
      <c r="E2" s="18" t="s">
        <v>62</v>
      </c>
      <c r="F2" s="6" t="s">
        <v>61</v>
      </c>
      <c r="G2" s="6" t="s">
        <v>61</v>
      </c>
      <c r="H2" s="6" t="s">
        <v>61</v>
      </c>
      <c r="I2" s="6" t="s">
        <v>61</v>
      </c>
      <c r="J2" s="6" t="s">
        <v>61</v>
      </c>
    </row>
    <row r="3" spans="1:10" s="4" customFormat="1" ht="165.75" x14ac:dyDescent="0.2">
      <c r="A3" s="5" t="s">
        <v>60</v>
      </c>
      <c r="B3" s="7">
        <v>1</v>
      </c>
      <c r="C3" s="5" t="s">
        <v>61</v>
      </c>
      <c r="D3" s="5" t="s">
        <v>61</v>
      </c>
      <c r="E3" s="19" t="s">
        <v>102</v>
      </c>
      <c r="F3" s="6" t="s">
        <v>61</v>
      </c>
      <c r="G3" s="6"/>
      <c r="H3" s="6"/>
      <c r="I3" s="6"/>
      <c r="J3" s="6" t="s">
        <v>61</v>
      </c>
    </row>
    <row r="4" spans="1:10" s="4" customFormat="1" ht="38.25" x14ac:dyDescent="0.2">
      <c r="A4" s="5" t="s">
        <v>60</v>
      </c>
      <c r="B4" s="7">
        <v>1</v>
      </c>
      <c r="C4" s="5" t="s">
        <v>63</v>
      </c>
      <c r="D4" s="5" t="s">
        <v>64</v>
      </c>
      <c r="E4" s="19" t="s">
        <v>65</v>
      </c>
      <c r="F4" s="5" t="s">
        <v>66</v>
      </c>
      <c r="G4" s="7">
        <v>1</v>
      </c>
      <c r="H4" s="9"/>
      <c r="I4" s="8">
        <f>G4*H4</f>
        <v>0</v>
      </c>
      <c r="J4" s="10" t="s">
        <v>61</v>
      </c>
    </row>
    <row r="5" spans="1:10" s="4" customFormat="1" ht="51" x14ac:dyDescent="0.2">
      <c r="A5" s="5" t="s">
        <v>60</v>
      </c>
      <c r="B5" s="7">
        <v>1</v>
      </c>
      <c r="C5" s="5" t="s">
        <v>67</v>
      </c>
      <c r="D5" s="5" t="s">
        <v>68</v>
      </c>
      <c r="E5" s="19" t="s">
        <v>69</v>
      </c>
      <c r="F5" s="5" t="s">
        <v>66</v>
      </c>
      <c r="G5" s="7">
        <v>1</v>
      </c>
      <c r="H5" s="9"/>
      <c r="I5" s="8">
        <f>G5*H5</f>
        <v>0</v>
      </c>
      <c r="J5" s="10" t="s">
        <v>61</v>
      </c>
    </row>
    <row r="6" spans="1:10" s="4" customFormat="1" ht="255" x14ac:dyDescent="0.2">
      <c r="A6" s="5" t="s">
        <v>60</v>
      </c>
      <c r="B6" s="7">
        <v>1</v>
      </c>
      <c r="C6" s="5" t="s">
        <v>70</v>
      </c>
      <c r="D6" s="5" t="s">
        <v>61</v>
      </c>
      <c r="E6" s="19" t="s">
        <v>94</v>
      </c>
      <c r="F6" s="5" t="s">
        <v>66</v>
      </c>
      <c r="G6" s="7">
        <v>1</v>
      </c>
      <c r="H6" s="9"/>
      <c r="I6" s="8">
        <f>G6*H6</f>
        <v>0</v>
      </c>
      <c r="J6" s="10" t="s">
        <v>61</v>
      </c>
    </row>
    <row r="7" spans="1:10" s="4" customFormat="1" ht="63.75" x14ac:dyDescent="0.2">
      <c r="A7" s="5" t="s">
        <v>60</v>
      </c>
      <c r="B7" s="7">
        <v>1</v>
      </c>
      <c r="C7" s="5" t="s">
        <v>71</v>
      </c>
      <c r="D7" s="5" t="s">
        <v>61</v>
      </c>
      <c r="E7" s="19" t="s">
        <v>72</v>
      </c>
      <c r="F7" s="5" t="s">
        <v>66</v>
      </c>
      <c r="G7" s="7">
        <v>1</v>
      </c>
      <c r="H7" s="9"/>
      <c r="I7" s="8">
        <f>G7*H7</f>
        <v>0</v>
      </c>
      <c r="J7" s="10" t="s">
        <v>61</v>
      </c>
    </row>
    <row r="8" spans="1:10" ht="13.5" thickBot="1" x14ac:dyDescent="0.25">
      <c r="A8" s="1" t="s">
        <v>48</v>
      </c>
      <c r="I8" s="13">
        <f>SUM(I3:I7)</f>
        <v>0</v>
      </c>
    </row>
    <row r="9" spans="1:10" ht="13.5" thickTop="1" x14ac:dyDescent="0.2">
      <c r="I9" s="12"/>
    </row>
  </sheetData>
  <phoneticPr fontId="3" type="noConversion"/>
  <pageMargins left="0.78740157499999996" right="0.78740157499999996" top="0.984251969" bottom="0.984251969" header="0.5" footer="0.5"/>
  <pageSetup paperSize="9" orientation="landscape" horizontalDpi="4294967293" r:id="rId1"/>
  <headerFooter alignWithMargins="0"/>
  <rowBreaks count="1" manualBreakCount="1">
    <brk id="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3"/>
  <sheetViews>
    <sheetView tabSelected="1" zoomScaleNormal="100" workbookViewId="0">
      <selection activeCell="I4" sqref="I4"/>
    </sheetView>
  </sheetViews>
  <sheetFormatPr baseColWidth="10" defaultColWidth="11.42578125" defaultRowHeight="12.75" x14ac:dyDescent="0.2"/>
  <cols>
    <col min="1" max="1" width="9.28515625" style="11" customWidth="1"/>
    <col min="2" max="2" width="8.42578125" style="11" customWidth="1"/>
    <col min="3" max="3" width="8.85546875" style="11" customWidth="1"/>
    <col min="4" max="4" width="9" style="11" customWidth="1"/>
    <col min="5" max="5" width="56.140625" style="20" customWidth="1"/>
    <col min="6" max="6" width="6.5703125" style="11" customWidth="1"/>
    <col min="7" max="7" width="8" style="11" customWidth="1"/>
    <col min="8" max="8" width="6.7109375" style="11" customWidth="1"/>
    <col min="9" max="9" width="9" style="11" customWidth="1"/>
    <col min="10" max="10" width="7.7109375" style="11" customWidth="1"/>
    <col min="11" max="16384" width="11.42578125" style="11"/>
  </cols>
  <sheetData>
    <row r="1" spans="1:10" s="4" customFormat="1" x14ac:dyDescent="0.2">
      <c r="A1" s="1" t="s">
        <v>50</v>
      </c>
      <c r="B1" s="1" t="s">
        <v>51</v>
      </c>
      <c r="C1" s="1" t="s">
        <v>52</v>
      </c>
      <c r="D1" s="1" t="s">
        <v>53</v>
      </c>
      <c r="E1" s="17" t="s">
        <v>54</v>
      </c>
      <c r="F1" s="1" t="s">
        <v>55</v>
      </c>
      <c r="G1" s="2" t="s">
        <v>56</v>
      </c>
      <c r="H1" s="2" t="s">
        <v>57</v>
      </c>
      <c r="I1" s="2" t="s">
        <v>58</v>
      </c>
      <c r="J1" s="3" t="s">
        <v>59</v>
      </c>
    </row>
    <row r="2" spans="1:10" s="4" customFormat="1" x14ac:dyDescent="0.2">
      <c r="A2" s="5" t="s">
        <v>70</v>
      </c>
      <c r="B2" s="6" t="s">
        <v>61</v>
      </c>
      <c r="C2" s="6" t="s">
        <v>61</v>
      </c>
      <c r="D2" s="6" t="s">
        <v>61</v>
      </c>
      <c r="E2" s="18" t="s">
        <v>97</v>
      </c>
      <c r="F2" s="6" t="s">
        <v>61</v>
      </c>
      <c r="G2" s="6" t="s">
        <v>61</v>
      </c>
      <c r="H2" s="6" t="s">
        <v>61</v>
      </c>
      <c r="I2" s="6" t="s">
        <v>61</v>
      </c>
      <c r="J2" s="6" t="s">
        <v>61</v>
      </c>
    </row>
    <row r="3" spans="1:10" s="4" customFormat="1" ht="229.5" x14ac:dyDescent="0.2">
      <c r="A3" s="5" t="s">
        <v>70</v>
      </c>
      <c r="B3" s="7">
        <v>1</v>
      </c>
      <c r="C3" s="5" t="s">
        <v>61</v>
      </c>
      <c r="D3" s="5" t="s">
        <v>61</v>
      </c>
      <c r="E3" s="19" t="s">
        <v>105</v>
      </c>
      <c r="F3" s="22" t="s">
        <v>61</v>
      </c>
      <c r="G3" s="23"/>
      <c r="H3" s="24"/>
      <c r="I3" s="25"/>
      <c r="J3" s="26" t="s">
        <v>61</v>
      </c>
    </row>
    <row r="4" spans="1:10" s="4" customFormat="1" x14ac:dyDescent="0.2">
      <c r="A4" s="5" t="s">
        <v>35</v>
      </c>
      <c r="B4" s="6" t="s">
        <v>61</v>
      </c>
      <c r="C4" s="6" t="s">
        <v>61</v>
      </c>
      <c r="D4" s="6" t="s">
        <v>61</v>
      </c>
      <c r="E4" s="18" t="s">
        <v>73</v>
      </c>
      <c r="F4" s="22" t="s">
        <v>61</v>
      </c>
      <c r="G4" s="23" t="s">
        <v>61</v>
      </c>
      <c r="H4" s="22" t="s">
        <v>61</v>
      </c>
      <c r="I4" s="22"/>
      <c r="J4" s="22" t="s">
        <v>61</v>
      </c>
    </row>
    <row r="5" spans="1:10" s="4" customFormat="1" x14ac:dyDescent="0.2">
      <c r="A5" s="5" t="s">
        <v>35</v>
      </c>
      <c r="B5" s="7">
        <v>1</v>
      </c>
      <c r="C5" s="5" t="s">
        <v>61</v>
      </c>
      <c r="D5" s="5" t="s">
        <v>61</v>
      </c>
      <c r="E5" s="19" t="s">
        <v>74</v>
      </c>
      <c r="F5" s="22" t="s">
        <v>61</v>
      </c>
      <c r="G5" s="23"/>
      <c r="H5" s="24"/>
      <c r="I5" s="25"/>
      <c r="J5" s="26" t="s">
        <v>61</v>
      </c>
    </row>
    <row r="6" spans="1:10" s="4" customFormat="1" x14ac:dyDescent="0.2">
      <c r="A6" s="5" t="s">
        <v>36</v>
      </c>
      <c r="B6" s="6" t="s">
        <v>61</v>
      </c>
      <c r="C6" s="6" t="s">
        <v>61</v>
      </c>
      <c r="D6" s="6" t="s">
        <v>61</v>
      </c>
      <c r="E6" s="18" t="s">
        <v>75</v>
      </c>
      <c r="F6" s="22" t="s">
        <v>61</v>
      </c>
      <c r="G6" s="23" t="s">
        <v>61</v>
      </c>
      <c r="H6" s="22" t="s">
        <v>61</v>
      </c>
      <c r="I6" s="22" t="s">
        <v>61</v>
      </c>
      <c r="J6" s="22" t="s">
        <v>61</v>
      </c>
    </row>
    <row r="7" spans="1:10" s="4" customFormat="1" ht="114.75" x14ac:dyDescent="0.2">
      <c r="A7" s="5" t="s">
        <v>36</v>
      </c>
      <c r="B7" s="7">
        <v>3</v>
      </c>
      <c r="C7" s="5" t="s">
        <v>61</v>
      </c>
      <c r="D7" s="5" t="s">
        <v>78</v>
      </c>
      <c r="E7" s="19" t="s">
        <v>33</v>
      </c>
      <c r="F7" s="22" t="s">
        <v>61</v>
      </c>
      <c r="G7" s="23"/>
      <c r="H7" s="24"/>
      <c r="I7" s="25"/>
      <c r="J7" s="26" t="s">
        <v>61</v>
      </c>
    </row>
    <row r="8" spans="1:10" s="4" customFormat="1" x14ac:dyDescent="0.2">
      <c r="A8" s="5" t="s">
        <v>36</v>
      </c>
      <c r="B8" s="7">
        <v>3</v>
      </c>
      <c r="C8" s="5" t="s">
        <v>63</v>
      </c>
      <c r="D8" s="5" t="s">
        <v>61</v>
      </c>
      <c r="E8" s="19" t="s">
        <v>79</v>
      </c>
      <c r="F8" s="5" t="s">
        <v>106</v>
      </c>
      <c r="G8" s="7">
        <v>680</v>
      </c>
      <c r="H8" s="9"/>
      <c r="I8" s="8">
        <f t="shared" ref="I8:I10" si="0">G8*H8</f>
        <v>0</v>
      </c>
      <c r="J8" s="10" t="s">
        <v>61</v>
      </c>
    </row>
    <row r="9" spans="1:10" s="4" customFormat="1" ht="114.75" x14ac:dyDescent="0.2">
      <c r="A9" s="5" t="s">
        <v>36</v>
      </c>
      <c r="B9" s="7">
        <v>4</v>
      </c>
      <c r="C9" s="5" t="s">
        <v>61</v>
      </c>
      <c r="D9" s="5" t="s">
        <v>80</v>
      </c>
      <c r="E9" s="19" t="s">
        <v>37</v>
      </c>
      <c r="F9" s="22" t="s">
        <v>61</v>
      </c>
      <c r="G9" s="23"/>
      <c r="H9" s="24"/>
      <c r="I9" s="25"/>
      <c r="J9" s="26" t="s">
        <v>61</v>
      </c>
    </row>
    <row r="10" spans="1:10" s="4" customFormat="1" x14ac:dyDescent="0.2">
      <c r="A10" s="5" t="s">
        <v>36</v>
      </c>
      <c r="B10" s="7">
        <v>4</v>
      </c>
      <c r="C10" s="5" t="s">
        <v>71</v>
      </c>
      <c r="D10" s="5" t="s">
        <v>61</v>
      </c>
      <c r="E10" s="19" t="s">
        <v>34</v>
      </c>
      <c r="F10" s="5" t="s">
        <v>106</v>
      </c>
      <c r="G10" s="7">
        <v>680</v>
      </c>
      <c r="H10" s="9"/>
      <c r="I10" s="8">
        <f t="shared" si="0"/>
        <v>0</v>
      </c>
      <c r="J10" s="10" t="s">
        <v>61</v>
      </c>
    </row>
    <row r="11" spans="1:10" s="4" customFormat="1" x14ac:dyDescent="0.2">
      <c r="A11" s="5" t="s">
        <v>38</v>
      </c>
      <c r="B11" s="6" t="s">
        <v>61</v>
      </c>
      <c r="C11" s="6" t="s">
        <v>61</v>
      </c>
      <c r="D11" s="6" t="s">
        <v>61</v>
      </c>
      <c r="E11" s="18" t="s">
        <v>83</v>
      </c>
      <c r="F11" s="6" t="s">
        <v>61</v>
      </c>
      <c r="G11" s="16" t="s">
        <v>61</v>
      </c>
      <c r="H11" s="6" t="s">
        <v>61</v>
      </c>
      <c r="I11" s="6" t="s">
        <v>61</v>
      </c>
      <c r="J11" s="6" t="s">
        <v>61</v>
      </c>
    </row>
    <row r="12" spans="1:10" s="4" customFormat="1" ht="89.25" x14ac:dyDescent="0.2">
      <c r="A12" s="5" t="s">
        <v>38</v>
      </c>
      <c r="B12" s="7">
        <v>1</v>
      </c>
      <c r="C12" s="5" t="s">
        <v>61</v>
      </c>
      <c r="D12" s="5" t="s">
        <v>61</v>
      </c>
      <c r="E12" s="19" t="s">
        <v>84</v>
      </c>
      <c r="F12" s="22" t="s">
        <v>61</v>
      </c>
      <c r="G12" s="23"/>
      <c r="H12" s="24"/>
      <c r="I12" s="25"/>
      <c r="J12" s="26" t="s">
        <v>61</v>
      </c>
    </row>
    <row r="13" spans="1:10" s="4" customFormat="1" x14ac:dyDescent="0.2">
      <c r="A13" s="5" t="s">
        <v>39</v>
      </c>
      <c r="B13" s="6" t="s">
        <v>61</v>
      </c>
      <c r="C13" s="6" t="s">
        <v>61</v>
      </c>
      <c r="D13" s="6" t="s">
        <v>61</v>
      </c>
      <c r="E13" s="18" t="s">
        <v>85</v>
      </c>
      <c r="F13" s="6" t="s">
        <v>61</v>
      </c>
      <c r="G13" s="16" t="s">
        <v>61</v>
      </c>
      <c r="H13" s="6" t="s">
        <v>61</v>
      </c>
      <c r="I13" s="6" t="s">
        <v>61</v>
      </c>
      <c r="J13" s="6" t="s">
        <v>61</v>
      </c>
    </row>
    <row r="14" spans="1:10" s="4" customFormat="1" ht="204" x14ac:dyDescent="0.2">
      <c r="A14" s="5" t="s">
        <v>39</v>
      </c>
      <c r="B14" s="7">
        <v>1</v>
      </c>
      <c r="C14" s="5" t="s">
        <v>61</v>
      </c>
      <c r="D14" s="5" t="s">
        <v>86</v>
      </c>
      <c r="E14" s="19" t="s">
        <v>87</v>
      </c>
      <c r="F14" s="22" t="s">
        <v>61</v>
      </c>
      <c r="G14" s="23"/>
      <c r="H14" s="24"/>
      <c r="I14" s="25"/>
      <c r="J14" s="26" t="s">
        <v>61</v>
      </c>
    </row>
    <row r="15" spans="1:10" s="4" customFormat="1" x14ac:dyDescent="0.2">
      <c r="A15" s="5" t="s">
        <v>39</v>
      </c>
      <c r="B15" s="7">
        <v>1</v>
      </c>
      <c r="C15" s="5" t="s">
        <v>70</v>
      </c>
      <c r="D15" s="5" t="s">
        <v>61</v>
      </c>
      <c r="E15" s="19" t="s">
        <v>89</v>
      </c>
      <c r="F15" s="5" t="s">
        <v>76</v>
      </c>
      <c r="G15" s="7">
        <v>346</v>
      </c>
      <c r="H15" s="9"/>
      <c r="I15" s="8">
        <f t="shared" ref="I15" si="1">G15*H15</f>
        <v>0</v>
      </c>
      <c r="J15" s="10" t="s">
        <v>61</v>
      </c>
    </row>
    <row r="16" spans="1:10" s="4" customFormat="1" x14ac:dyDescent="0.2">
      <c r="A16" s="5"/>
      <c r="B16" s="7"/>
      <c r="C16" s="5"/>
      <c r="D16" s="5"/>
      <c r="E16" s="19"/>
      <c r="F16" s="5"/>
      <c r="G16" s="7"/>
      <c r="H16" s="9"/>
      <c r="I16" s="8"/>
      <c r="J16" s="10"/>
    </row>
    <row r="17" spans="1:10" s="4" customFormat="1" x14ac:dyDescent="0.2">
      <c r="A17" s="5" t="s">
        <v>40</v>
      </c>
      <c r="B17" s="6" t="s">
        <v>61</v>
      </c>
      <c r="C17" s="6" t="s">
        <v>61</v>
      </c>
      <c r="D17" s="6" t="s">
        <v>61</v>
      </c>
      <c r="E17" s="18" t="s">
        <v>91</v>
      </c>
      <c r="F17" s="6" t="s">
        <v>61</v>
      </c>
      <c r="G17" s="16" t="s">
        <v>61</v>
      </c>
      <c r="H17" s="6" t="s">
        <v>61</v>
      </c>
      <c r="I17" s="6" t="s">
        <v>61</v>
      </c>
      <c r="J17" s="6" t="s">
        <v>61</v>
      </c>
    </row>
    <row r="18" spans="1:10" s="4" customFormat="1" ht="191.25" x14ac:dyDescent="0.2">
      <c r="A18" s="5" t="s">
        <v>40</v>
      </c>
      <c r="B18" s="7">
        <v>1</v>
      </c>
      <c r="C18" s="5" t="s">
        <v>61</v>
      </c>
      <c r="D18" s="5" t="s">
        <v>86</v>
      </c>
      <c r="E18" s="19" t="s">
        <v>92</v>
      </c>
      <c r="F18" s="22" t="s">
        <v>61</v>
      </c>
      <c r="G18" s="23"/>
      <c r="H18" s="24"/>
      <c r="I18" s="25"/>
      <c r="J18" s="26" t="s">
        <v>61</v>
      </c>
    </row>
    <row r="19" spans="1:10" s="4" customFormat="1" x14ac:dyDescent="0.2">
      <c r="A19" s="5" t="s">
        <v>40</v>
      </c>
      <c r="B19" s="7">
        <v>1</v>
      </c>
      <c r="C19" s="5" t="s">
        <v>70</v>
      </c>
      <c r="D19" s="5" t="s">
        <v>61</v>
      </c>
      <c r="E19" s="19" t="s">
        <v>88</v>
      </c>
      <c r="F19" s="5" t="s">
        <v>76</v>
      </c>
      <c r="G19" s="7">
        <v>397</v>
      </c>
      <c r="H19" s="9"/>
      <c r="I19" s="8">
        <f t="shared" ref="I19" si="2">G19*H19</f>
        <v>0</v>
      </c>
      <c r="J19" s="10" t="s">
        <v>61</v>
      </c>
    </row>
    <row r="20" spans="1:10" s="4" customFormat="1" x14ac:dyDescent="0.2">
      <c r="A20" s="5"/>
      <c r="B20" s="7"/>
      <c r="C20" s="5"/>
      <c r="D20" s="5"/>
      <c r="E20" s="19"/>
      <c r="F20" s="5"/>
      <c r="G20" s="7"/>
      <c r="H20" s="9"/>
      <c r="I20" s="8"/>
      <c r="J20" s="10"/>
    </row>
    <row r="21" spans="1:10" s="4" customFormat="1" ht="89.25" x14ac:dyDescent="0.2">
      <c r="A21" s="5" t="s">
        <v>41</v>
      </c>
      <c r="B21" s="7">
        <v>3</v>
      </c>
      <c r="C21" s="5" t="s">
        <v>61</v>
      </c>
      <c r="D21" s="5" t="s">
        <v>0</v>
      </c>
      <c r="E21" s="19" t="s">
        <v>1</v>
      </c>
      <c r="F21" s="5" t="s">
        <v>66</v>
      </c>
      <c r="G21" s="7">
        <v>1</v>
      </c>
      <c r="H21" s="9"/>
      <c r="I21" s="8">
        <f t="shared" ref="I21:I25" si="3">G21*H21</f>
        <v>0</v>
      </c>
      <c r="J21" s="10" t="s">
        <v>61</v>
      </c>
    </row>
    <row r="22" spans="1:10" s="4" customFormat="1" ht="102" x14ac:dyDescent="0.2">
      <c r="A22" s="5" t="s">
        <v>41</v>
      </c>
      <c r="B22" s="7">
        <v>4</v>
      </c>
      <c r="C22" s="5" t="s">
        <v>61</v>
      </c>
      <c r="D22" s="5" t="s">
        <v>2</v>
      </c>
      <c r="E22" s="19" t="s">
        <v>3</v>
      </c>
      <c r="F22" s="5" t="s">
        <v>93</v>
      </c>
      <c r="G22" s="7">
        <v>4</v>
      </c>
      <c r="H22" s="9"/>
      <c r="I22" s="8">
        <f t="shared" si="3"/>
        <v>0</v>
      </c>
      <c r="J22" s="10" t="s">
        <v>61</v>
      </c>
    </row>
    <row r="23" spans="1:10" s="4" customFormat="1" ht="51" x14ac:dyDescent="0.2">
      <c r="A23" s="5" t="s">
        <v>41</v>
      </c>
      <c r="B23" s="7">
        <v>6</v>
      </c>
      <c r="C23" s="5" t="s">
        <v>61</v>
      </c>
      <c r="D23" s="5" t="s">
        <v>4</v>
      </c>
      <c r="E23" s="19" t="s">
        <v>5</v>
      </c>
      <c r="F23" s="5" t="s">
        <v>66</v>
      </c>
      <c r="G23" s="7">
        <v>1</v>
      </c>
      <c r="H23" s="9"/>
      <c r="I23" s="8">
        <f t="shared" si="3"/>
        <v>0</v>
      </c>
      <c r="J23" s="10" t="s">
        <v>61</v>
      </c>
    </row>
    <row r="24" spans="1:10" s="4" customFormat="1" ht="89.25" x14ac:dyDescent="0.2">
      <c r="A24" s="5" t="s">
        <v>41</v>
      </c>
      <c r="B24" s="7">
        <v>7</v>
      </c>
      <c r="C24" s="5" t="s">
        <v>61</v>
      </c>
      <c r="D24" s="5" t="s">
        <v>6</v>
      </c>
      <c r="E24" s="19" t="s">
        <v>7</v>
      </c>
      <c r="F24" s="5" t="s">
        <v>66</v>
      </c>
      <c r="G24" s="7">
        <v>1</v>
      </c>
      <c r="H24" s="9"/>
      <c r="I24" s="8">
        <f t="shared" si="3"/>
        <v>0</v>
      </c>
      <c r="J24" s="10" t="s">
        <v>61</v>
      </c>
    </row>
    <row r="25" spans="1:10" s="4" customFormat="1" ht="51" x14ac:dyDescent="0.2">
      <c r="A25" s="5" t="s">
        <v>41</v>
      </c>
      <c r="B25" s="7">
        <v>8</v>
      </c>
      <c r="C25" s="5" t="s">
        <v>61</v>
      </c>
      <c r="D25" s="5" t="s">
        <v>8</v>
      </c>
      <c r="E25" s="19" t="s">
        <v>9</v>
      </c>
      <c r="F25" s="5" t="s">
        <v>66</v>
      </c>
      <c r="G25" s="7">
        <v>1</v>
      </c>
      <c r="H25" s="9"/>
      <c r="I25" s="8">
        <f t="shared" si="3"/>
        <v>0</v>
      </c>
      <c r="J25" s="10" t="s">
        <v>61</v>
      </c>
    </row>
    <row r="26" spans="1:10" s="4" customFormat="1" x14ac:dyDescent="0.2">
      <c r="A26" s="5"/>
      <c r="B26" s="7"/>
      <c r="C26" s="5"/>
      <c r="D26" s="5"/>
      <c r="E26" s="19"/>
      <c r="F26" s="5"/>
      <c r="G26" s="7"/>
      <c r="H26" s="9"/>
      <c r="I26" s="8"/>
      <c r="J26" s="10"/>
    </row>
    <row r="27" spans="1:10" s="4" customFormat="1" x14ac:dyDescent="0.2">
      <c r="A27" s="5" t="s">
        <v>42</v>
      </c>
      <c r="B27" s="6" t="s">
        <v>61</v>
      </c>
      <c r="C27" s="6" t="s">
        <v>61</v>
      </c>
      <c r="D27" s="6" t="s">
        <v>61</v>
      </c>
      <c r="E27" s="18" t="s">
        <v>10</v>
      </c>
      <c r="F27" s="6" t="s">
        <v>61</v>
      </c>
      <c r="G27" s="16" t="s">
        <v>61</v>
      </c>
      <c r="H27" s="6" t="s">
        <v>61</v>
      </c>
      <c r="I27" s="6" t="s">
        <v>61</v>
      </c>
      <c r="J27" s="6" t="s">
        <v>61</v>
      </c>
    </row>
    <row r="28" spans="1:10" s="4" customFormat="1" ht="38.25" x14ac:dyDescent="0.2">
      <c r="A28" s="5" t="s">
        <v>42</v>
      </c>
      <c r="B28" s="7">
        <v>1</v>
      </c>
      <c r="C28" s="5" t="s">
        <v>61</v>
      </c>
      <c r="D28" s="5" t="s">
        <v>61</v>
      </c>
      <c r="E28" s="19" t="s">
        <v>11</v>
      </c>
      <c r="F28" s="22" t="s">
        <v>61</v>
      </c>
      <c r="G28" s="23"/>
      <c r="H28" s="24"/>
      <c r="I28" s="25"/>
      <c r="J28" s="26" t="s">
        <v>61</v>
      </c>
    </row>
    <row r="29" spans="1:10" s="4" customFormat="1" x14ac:dyDescent="0.2">
      <c r="A29" s="5" t="s">
        <v>42</v>
      </c>
      <c r="B29" s="7">
        <v>1</v>
      </c>
      <c r="C29" s="5" t="s">
        <v>63</v>
      </c>
      <c r="D29" s="5" t="s">
        <v>61</v>
      </c>
      <c r="E29" s="19" t="s">
        <v>12</v>
      </c>
      <c r="F29" s="5" t="s">
        <v>82</v>
      </c>
      <c r="G29" s="7">
        <v>4</v>
      </c>
      <c r="H29" s="9"/>
      <c r="I29" s="8">
        <f t="shared" ref="I29:I32" si="4">G29*H29</f>
        <v>0</v>
      </c>
      <c r="J29" s="10" t="s">
        <v>61</v>
      </c>
    </row>
    <row r="30" spans="1:10" s="4" customFormat="1" x14ac:dyDescent="0.2">
      <c r="A30" s="5"/>
      <c r="B30" s="7"/>
      <c r="C30" s="5"/>
      <c r="D30" s="5"/>
      <c r="E30" s="19"/>
      <c r="F30" s="5"/>
      <c r="G30" s="7"/>
      <c r="H30" s="9"/>
      <c r="I30" s="8"/>
      <c r="J30" s="10"/>
    </row>
    <row r="31" spans="1:10" s="4" customFormat="1" ht="114.75" x14ac:dyDescent="0.2">
      <c r="A31" s="5" t="s">
        <v>42</v>
      </c>
      <c r="B31" s="7">
        <v>2</v>
      </c>
      <c r="C31" s="5" t="s">
        <v>61</v>
      </c>
      <c r="D31" s="5" t="s">
        <v>13</v>
      </c>
      <c r="E31" s="19" t="s">
        <v>31</v>
      </c>
      <c r="F31" s="22" t="s">
        <v>61</v>
      </c>
      <c r="G31" s="23"/>
      <c r="H31" s="24"/>
      <c r="I31" s="25"/>
      <c r="J31" s="26" t="s">
        <v>61</v>
      </c>
    </row>
    <row r="32" spans="1:10" s="4" customFormat="1" x14ac:dyDescent="0.2">
      <c r="A32" s="5" t="s">
        <v>42</v>
      </c>
      <c r="B32" s="7">
        <v>3</v>
      </c>
      <c r="C32" s="5" t="s">
        <v>77</v>
      </c>
      <c r="D32" s="5"/>
      <c r="E32" s="19" t="s">
        <v>104</v>
      </c>
      <c r="F32" s="5" t="s">
        <v>76</v>
      </c>
      <c r="G32" s="7">
        <v>743</v>
      </c>
      <c r="H32" s="9"/>
      <c r="I32" s="8">
        <f t="shared" si="4"/>
        <v>0</v>
      </c>
      <c r="J32" s="10"/>
    </row>
    <row r="33" spans="1:10" s="4" customFormat="1" x14ac:dyDescent="0.2">
      <c r="A33" s="5" t="s">
        <v>43</v>
      </c>
      <c r="B33" s="6" t="s">
        <v>61</v>
      </c>
      <c r="C33" s="6" t="s">
        <v>61</v>
      </c>
      <c r="D33" s="6" t="s">
        <v>61</v>
      </c>
      <c r="E33" s="18" t="s">
        <v>14</v>
      </c>
      <c r="F33" s="6" t="s">
        <v>61</v>
      </c>
      <c r="G33" s="16" t="s">
        <v>61</v>
      </c>
      <c r="H33" s="6" t="s">
        <v>61</v>
      </c>
      <c r="I33" s="6" t="s">
        <v>61</v>
      </c>
      <c r="J33" s="6" t="s">
        <v>61</v>
      </c>
    </row>
    <row r="34" spans="1:10" s="4" customFormat="1" ht="89.25" x14ac:dyDescent="0.2">
      <c r="A34" s="5" t="s">
        <v>43</v>
      </c>
      <c r="B34" s="7">
        <v>1</v>
      </c>
      <c r="C34" s="5" t="s">
        <v>61</v>
      </c>
      <c r="D34" s="5" t="s">
        <v>14</v>
      </c>
      <c r="E34" s="19" t="s">
        <v>15</v>
      </c>
      <c r="F34" s="5" t="s">
        <v>16</v>
      </c>
      <c r="G34" s="27">
        <v>1</v>
      </c>
      <c r="H34" s="9"/>
      <c r="I34" s="8">
        <f>G34*H34</f>
        <v>0</v>
      </c>
      <c r="J34" s="10" t="s">
        <v>61</v>
      </c>
    </row>
    <row r="35" spans="1:10" s="4" customFormat="1" x14ac:dyDescent="0.2">
      <c r="A35" s="5"/>
      <c r="B35" s="7"/>
      <c r="C35" s="5"/>
      <c r="D35" s="5"/>
      <c r="E35" s="19"/>
      <c r="F35" s="5"/>
      <c r="G35" s="27"/>
      <c r="H35" s="9"/>
      <c r="I35" s="8"/>
      <c r="J35" s="10"/>
    </row>
    <row r="36" spans="1:10" s="4" customFormat="1" x14ac:dyDescent="0.2">
      <c r="A36" s="5" t="s">
        <v>44</v>
      </c>
      <c r="B36" s="6" t="s">
        <v>61</v>
      </c>
      <c r="C36" s="6" t="s">
        <v>61</v>
      </c>
      <c r="D36" s="6" t="s">
        <v>61</v>
      </c>
      <c r="E36" s="18" t="s">
        <v>17</v>
      </c>
      <c r="F36" s="6" t="s">
        <v>61</v>
      </c>
      <c r="G36" s="16" t="s">
        <v>61</v>
      </c>
      <c r="H36" s="6" t="s">
        <v>61</v>
      </c>
      <c r="I36" s="6" t="s">
        <v>61</v>
      </c>
      <c r="J36" s="6" t="s">
        <v>61</v>
      </c>
    </row>
    <row r="37" spans="1:10" s="4" customFormat="1" x14ac:dyDescent="0.2">
      <c r="A37" s="5" t="s">
        <v>44</v>
      </c>
      <c r="B37" s="7">
        <v>1</v>
      </c>
      <c r="C37" s="5" t="s">
        <v>61</v>
      </c>
      <c r="D37" s="5" t="s">
        <v>61</v>
      </c>
      <c r="E37" s="19" t="s">
        <v>18</v>
      </c>
      <c r="F37" s="22" t="s">
        <v>61</v>
      </c>
      <c r="G37" s="23"/>
      <c r="H37" s="24"/>
      <c r="I37" s="25"/>
      <c r="J37" s="26" t="s">
        <v>61</v>
      </c>
    </row>
    <row r="38" spans="1:10" s="4" customFormat="1" ht="89.25" x14ac:dyDescent="0.2">
      <c r="A38" s="5" t="s">
        <v>44</v>
      </c>
      <c r="B38" s="7">
        <v>2</v>
      </c>
      <c r="C38" s="5" t="s">
        <v>61</v>
      </c>
      <c r="D38" s="5" t="s">
        <v>19</v>
      </c>
      <c r="E38" s="19" t="s">
        <v>101</v>
      </c>
      <c r="F38" s="22" t="s">
        <v>61</v>
      </c>
      <c r="G38" s="23"/>
      <c r="H38" s="24"/>
      <c r="I38" s="25"/>
      <c r="J38" s="26" t="s">
        <v>61</v>
      </c>
    </row>
    <row r="39" spans="1:10" s="4" customFormat="1" x14ac:dyDescent="0.2">
      <c r="A39" s="5" t="s">
        <v>44</v>
      </c>
      <c r="B39" s="7">
        <v>2</v>
      </c>
      <c r="C39" s="5" t="s">
        <v>70</v>
      </c>
      <c r="D39" s="5" t="s">
        <v>61</v>
      </c>
      <c r="E39" s="19" t="s">
        <v>88</v>
      </c>
      <c r="F39" s="5" t="s">
        <v>76</v>
      </c>
      <c r="G39" s="7">
        <v>397</v>
      </c>
      <c r="H39" s="9"/>
      <c r="I39" s="8">
        <f>G39*H39</f>
        <v>0</v>
      </c>
      <c r="J39" s="10" t="s">
        <v>61</v>
      </c>
    </row>
    <row r="40" spans="1:10" s="4" customFormat="1" x14ac:dyDescent="0.2">
      <c r="A40" s="5" t="s">
        <v>44</v>
      </c>
      <c r="B40" s="7">
        <v>2</v>
      </c>
      <c r="C40" s="5" t="s">
        <v>71</v>
      </c>
      <c r="D40" s="5" t="s">
        <v>61</v>
      </c>
      <c r="E40" s="19" t="s">
        <v>20</v>
      </c>
      <c r="F40" s="5" t="s">
        <v>76</v>
      </c>
      <c r="G40" s="7">
        <v>346</v>
      </c>
      <c r="H40" s="9"/>
      <c r="I40" s="8">
        <f>G40*H40</f>
        <v>0</v>
      </c>
      <c r="J40" s="10" t="s">
        <v>61</v>
      </c>
    </row>
    <row r="41" spans="1:10" s="4" customFormat="1" x14ac:dyDescent="0.2">
      <c r="A41" s="5"/>
      <c r="B41" s="7"/>
      <c r="C41" s="5"/>
      <c r="D41" s="5"/>
      <c r="E41" s="19"/>
      <c r="F41" s="5"/>
      <c r="G41" s="27"/>
      <c r="H41" s="9"/>
      <c r="I41" s="8"/>
      <c r="J41" s="10"/>
    </row>
    <row r="42" spans="1:10" s="4" customFormat="1" x14ac:dyDescent="0.2">
      <c r="A42" s="5" t="s">
        <v>44</v>
      </c>
      <c r="B42" s="7">
        <v>5</v>
      </c>
      <c r="C42" s="5" t="s">
        <v>61</v>
      </c>
      <c r="D42" s="5" t="s">
        <v>21</v>
      </c>
      <c r="E42" s="19" t="s">
        <v>22</v>
      </c>
      <c r="F42" s="5" t="s">
        <v>61</v>
      </c>
      <c r="G42" s="7"/>
      <c r="H42" s="9"/>
      <c r="I42" s="8"/>
      <c r="J42" s="10" t="s">
        <v>61</v>
      </c>
    </row>
    <row r="43" spans="1:10" s="4" customFormat="1" ht="63.75" x14ac:dyDescent="0.2">
      <c r="A43" s="5" t="s">
        <v>44</v>
      </c>
      <c r="B43" s="7">
        <v>5</v>
      </c>
      <c r="C43" s="5" t="s">
        <v>63</v>
      </c>
      <c r="D43" s="5" t="s">
        <v>61</v>
      </c>
      <c r="E43" s="19" t="s">
        <v>23</v>
      </c>
      <c r="F43" s="5" t="s">
        <v>76</v>
      </c>
      <c r="G43" s="7">
        <v>1486</v>
      </c>
      <c r="H43" s="9"/>
      <c r="I43" s="8">
        <f t="shared" ref="I43:I47" si="5">G43*H43</f>
        <v>0</v>
      </c>
      <c r="J43" s="10" t="s">
        <v>61</v>
      </c>
    </row>
    <row r="44" spans="1:10" s="4" customFormat="1" x14ac:dyDescent="0.2">
      <c r="A44" s="5"/>
      <c r="B44" s="7"/>
      <c r="C44" s="5"/>
      <c r="D44" s="5"/>
      <c r="E44" s="19"/>
      <c r="F44" s="5"/>
      <c r="G44" s="7"/>
      <c r="H44" s="9"/>
      <c r="I44" s="8"/>
      <c r="J44" s="10"/>
    </row>
    <row r="45" spans="1:10" s="4" customFormat="1" ht="89.25" x14ac:dyDescent="0.2">
      <c r="A45" s="5" t="s">
        <v>44</v>
      </c>
      <c r="B45" s="7">
        <v>6</v>
      </c>
      <c r="C45" s="5" t="s">
        <v>61</v>
      </c>
      <c r="D45" s="5" t="s">
        <v>24</v>
      </c>
      <c r="E45" s="19" t="s">
        <v>32</v>
      </c>
      <c r="F45" s="22" t="s">
        <v>61</v>
      </c>
      <c r="G45" s="23"/>
      <c r="H45" s="24"/>
      <c r="I45" s="25"/>
      <c r="J45" s="26" t="s">
        <v>61</v>
      </c>
    </row>
    <row r="46" spans="1:10" s="4" customFormat="1" x14ac:dyDescent="0.2">
      <c r="A46" s="5" t="s">
        <v>44</v>
      </c>
      <c r="B46" s="7">
        <v>6</v>
      </c>
      <c r="C46" s="5" t="s">
        <v>70</v>
      </c>
      <c r="D46" s="5" t="s">
        <v>61</v>
      </c>
      <c r="E46" s="19" t="s">
        <v>88</v>
      </c>
      <c r="F46" s="5" t="s">
        <v>76</v>
      </c>
      <c r="G46" s="27">
        <v>300</v>
      </c>
      <c r="H46" s="9"/>
      <c r="I46" s="8">
        <f t="shared" si="5"/>
        <v>0</v>
      </c>
      <c r="J46" s="10" t="s">
        <v>61</v>
      </c>
    </row>
    <row r="47" spans="1:10" s="4" customFormat="1" x14ac:dyDescent="0.2">
      <c r="A47" s="5" t="s">
        <v>44</v>
      </c>
      <c r="B47" s="7">
        <v>6</v>
      </c>
      <c r="C47" s="5" t="s">
        <v>71</v>
      </c>
      <c r="D47" s="5" t="s">
        <v>61</v>
      </c>
      <c r="E47" s="19" t="s">
        <v>90</v>
      </c>
      <c r="F47" s="5" t="s">
        <v>76</v>
      </c>
      <c r="G47" s="27">
        <v>346</v>
      </c>
      <c r="H47" s="9"/>
      <c r="I47" s="8">
        <f t="shared" si="5"/>
        <v>0</v>
      </c>
      <c r="J47" s="10" t="s">
        <v>61</v>
      </c>
    </row>
    <row r="48" spans="1:10" s="4" customFormat="1" ht="25.5" x14ac:dyDescent="0.2">
      <c r="A48" s="5" t="s">
        <v>44</v>
      </c>
      <c r="B48" s="7">
        <v>11</v>
      </c>
      <c r="C48" s="5" t="s">
        <v>61</v>
      </c>
      <c r="D48" s="6" t="s">
        <v>61</v>
      </c>
      <c r="E48" s="21" t="s">
        <v>95</v>
      </c>
      <c r="F48" s="6" t="s">
        <v>61</v>
      </c>
      <c r="G48" s="16" t="s">
        <v>61</v>
      </c>
      <c r="H48" s="6" t="s">
        <v>61</v>
      </c>
      <c r="I48" s="6" t="s">
        <v>61</v>
      </c>
      <c r="J48" s="6" t="s">
        <v>61</v>
      </c>
    </row>
    <row r="49" spans="1:10" s="4" customFormat="1" x14ac:dyDescent="0.2">
      <c r="A49" s="5"/>
      <c r="B49" s="7"/>
      <c r="C49" s="5"/>
      <c r="D49" s="6"/>
      <c r="E49" s="21"/>
      <c r="F49" s="6"/>
      <c r="G49" s="16"/>
      <c r="H49" s="6"/>
      <c r="I49" s="6"/>
      <c r="J49" s="6"/>
    </row>
    <row r="50" spans="1:10" s="4" customFormat="1" x14ac:dyDescent="0.2">
      <c r="A50" s="5" t="s">
        <v>44</v>
      </c>
      <c r="B50" s="7">
        <v>11</v>
      </c>
      <c r="C50" s="5" t="s">
        <v>63</v>
      </c>
      <c r="D50" s="5" t="s">
        <v>61</v>
      </c>
      <c r="E50" s="19" t="s">
        <v>45</v>
      </c>
      <c r="F50" s="5" t="s">
        <v>93</v>
      </c>
      <c r="G50" s="7">
        <v>1</v>
      </c>
      <c r="H50" s="9"/>
      <c r="I50" s="8">
        <f t="shared" ref="I50:I61" si="6">G50*H50</f>
        <v>0</v>
      </c>
      <c r="J50" s="10" t="s">
        <v>61</v>
      </c>
    </row>
    <row r="51" spans="1:10" s="4" customFormat="1" ht="102" x14ac:dyDescent="0.2">
      <c r="A51" s="5" t="s">
        <v>44</v>
      </c>
      <c r="B51" s="7">
        <v>12</v>
      </c>
      <c r="C51" s="5" t="s">
        <v>61</v>
      </c>
      <c r="D51" s="5" t="s">
        <v>61</v>
      </c>
      <c r="E51" s="21" t="s">
        <v>96</v>
      </c>
      <c r="F51" s="22" t="s">
        <v>61</v>
      </c>
      <c r="G51" s="23"/>
      <c r="H51" s="24"/>
      <c r="I51" s="25"/>
      <c r="J51" s="26" t="s">
        <v>61</v>
      </c>
    </row>
    <row r="52" spans="1:10" s="4" customFormat="1" x14ac:dyDescent="0.2">
      <c r="A52" s="5" t="s">
        <v>44</v>
      </c>
      <c r="B52" s="7">
        <v>13</v>
      </c>
      <c r="C52" s="5" t="s">
        <v>71</v>
      </c>
      <c r="D52" s="5" t="s">
        <v>61</v>
      </c>
      <c r="E52" s="19" t="s">
        <v>98</v>
      </c>
      <c r="F52" s="5" t="s">
        <v>81</v>
      </c>
      <c r="G52" s="7">
        <v>794</v>
      </c>
      <c r="H52" s="9"/>
      <c r="I52" s="8">
        <f t="shared" si="6"/>
        <v>0</v>
      </c>
      <c r="J52" s="10" t="s">
        <v>61</v>
      </c>
    </row>
    <row r="53" spans="1:10" s="4" customFormat="1" x14ac:dyDescent="0.2">
      <c r="A53" s="5" t="s">
        <v>44</v>
      </c>
      <c r="B53" s="7">
        <v>13</v>
      </c>
      <c r="C53" s="5" t="s">
        <v>77</v>
      </c>
      <c r="D53" s="5" t="s">
        <v>61</v>
      </c>
      <c r="E53" s="19" t="s">
        <v>99</v>
      </c>
      <c r="F53" s="5" t="s">
        <v>81</v>
      </c>
      <c r="G53" s="7">
        <v>34</v>
      </c>
      <c r="H53" s="9"/>
      <c r="I53" s="8">
        <f t="shared" si="6"/>
        <v>0</v>
      </c>
      <c r="J53" s="10" t="s">
        <v>61</v>
      </c>
    </row>
    <row r="54" spans="1:10" s="4" customFormat="1" x14ac:dyDescent="0.2">
      <c r="A54" s="5" t="s">
        <v>44</v>
      </c>
      <c r="B54" s="7">
        <v>13</v>
      </c>
      <c r="C54" s="5" t="s">
        <v>25</v>
      </c>
      <c r="D54" s="5" t="s">
        <v>61</v>
      </c>
      <c r="E54" s="19" t="s">
        <v>26</v>
      </c>
      <c r="F54" s="5" t="s">
        <v>81</v>
      </c>
      <c r="G54" s="7">
        <v>298</v>
      </c>
      <c r="H54" s="9"/>
      <c r="I54" s="8">
        <f t="shared" si="6"/>
        <v>0</v>
      </c>
      <c r="J54" s="10" t="s">
        <v>61</v>
      </c>
    </row>
    <row r="55" spans="1:10" s="4" customFormat="1" x14ac:dyDescent="0.2">
      <c r="A55" s="5" t="s">
        <v>44</v>
      </c>
      <c r="B55" s="7">
        <v>13</v>
      </c>
      <c r="C55" s="5"/>
      <c r="D55" s="5"/>
      <c r="E55" s="19" t="s">
        <v>100</v>
      </c>
      <c r="F55" s="5" t="s">
        <v>81</v>
      </c>
      <c r="G55" s="7">
        <v>364</v>
      </c>
      <c r="H55" s="9"/>
      <c r="I55" s="8">
        <f t="shared" si="6"/>
        <v>0</v>
      </c>
      <c r="J55" s="10"/>
    </row>
    <row r="56" spans="1:10" s="4" customFormat="1" x14ac:dyDescent="0.2">
      <c r="A56" s="5"/>
      <c r="B56" s="7"/>
      <c r="C56" s="5"/>
      <c r="D56" s="5"/>
      <c r="E56" s="19"/>
      <c r="F56" s="5"/>
      <c r="G56" s="7"/>
      <c r="H56" s="9"/>
      <c r="I56" s="8"/>
      <c r="J56" s="10"/>
    </row>
    <row r="57" spans="1:10" s="4" customFormat="1" ht="63.75" x14ac:dyDescent="0.2">
      <c r="A57" s="5" t="s">
        <v>44</v>
      </c>
      <c r="B57" s="7">
        <v>14</v>
      </c>
      <c r="C57" s="5" t="s">
        <v>61</v>
      </c>
      <c r="D57" s="5" t="s">
        <v>61</v>
      </c>
      <c r="E57" s="19" t="s">
        <v>103</v>
      </c>
      <c r="F57" s="22" t="s">
        <v>61</v>
      </c>
      <c r="G57" s="23"/>
      <c r="H57" s="24"/>
      <c r="I57" s="25"/>
      <c r="J57" s="26" t="s">
        <v>61</v>
      </c>
    </row>
    <row r="58" spans="1:10" s="4" customFormat="1" x14ac:dyDescent="0.2">
      <c r="A58" s="5" t="s">
        <v>44</v>
      </c>
      <c r="B58" s="7">
        <v>14</v>
      </c>
      <c r="C58" s="5" t="s">
        <v>71</v>
      </c>
      <c r="D58" s="5" t="s">
        <v>61</v>
      </c>
      <c r="E58" s="19" t="s">
        <v>98</v>
      </c>
      <c r="F58" s="5" t="s">
        <v>81</v>
      </c>
      <c r="G58" s="7">
        <v>397</v>
      </c>
      <c r="H58" s="9"/>
      <c r="I58" s="8">
        <f t="shared" si="6"/>
        <v>0</v>
      </c>
      <c r="J58" s="10" t="s">
        <v>61</v>
      </c>
    </row>
    <row r="59" spans="1:10" s="4" customFormat="1" x14ac:dyDescent="0.2">
      <c r="A59" s="5" t="s">
        <v>44</v>
      </c>
      <c r="B59" s="7">
        <v>14</v>
      </c>
      <c r="C59" s="5" t="s">
        <v>77</v>
      </c>
      <c r="D59" s="5" t="s">
        <v>61</v>
      </c>
      <c r="E59" s="19" t="s">
        <v>99</v>
      </c>
      <c r="F59" s="5" t="s">
        <v>81</v>
      </c>
      <c r="G59" s="7">
        <v>17</v>
      </c>
      <c r="H59" s="9"/>
      <c r="I59" s="8">
        <f t="shared" si="6"/>
        <v>0</v>
      </c>
      <c r="J59" s="10" t="s">
        <v>61</v>
      </c>
    </row>
    <row r="60" spans="1:10" s="4" customFormat="1" x14ac:dyDescent="0.2">
      <c r="A60" s="5" t="s">
        <v>44</v>
      </c>
      <c r="B60" s="7">
        <v>14</v>
      </c>
      <c r="C60" s="5" t="s">
        <v>25</v>
      </c>
      <c r="D60" s="5" t="s">
        <v>61</v>
      </c>
      <c r="E60" s="19" t="s">
        <v>26</v>
      </c>
      <c r="F60" s="5" t="s">
        <v>81</v>
      </c>
      <c r="G60" s="7">
        <v>149</v>
      </c>
      <c r="H60" s="9"/>
      <c r="I60" s="8">
        <f t="shared" si="6"/>
        <v>0</v>
      </c>
      <c r="J60" s="10" t="s">
        <v>61</v>
      </c>
    </row>
    <row r="61" spans="1:10" s="4" customFormat="1" x14ac:dyDescent="0.2">
      <c r="A61" s="5" t="s">
        <v>44</v>
      </c>
      <c r="B61" s="7">
        <v>14</v>
      </c>
      <c r="C61" s="5"/>
      <c r="D61" s="5"/>
      <c r="E61" s="19" t="s">
        <v>100</v>
      </c>
      <c r="F61" s="5" t="s">
        <v>81</v>
      </c>
      <c r="G61" s="7">
        <v>182</v>
      </c>
      <c r="H61" s="9"/>
      <c r="I61" s="8">
        <f t="shared" si="6"/>
        <v>0</v>
      </c>
      <c r="J61" s="10"/>
    </row>
    <row r="62" spans="1:10" s="4" customFormat="1" x14ac:dyDescent="0.2">
      <c r="A62" s="5"/>
      <c r="B62" s="7"/>
      <c r="C62" s="5"/>
      <c r="D62" s="5"/>
      <c r="E62" s="19"/>
      <c r="F62" s="5"/>
      <c r="G62" s="7"/>
      <c r="H62" s="9"/>
      <c r="I62" s="8"/>
      <c r="J62" s="10"/>
    </row>
    <row r="63" spans="1:10" s="4" customFormat="1" x14ac:dyDescent="0.2">
      <c r="A63" s="5" t="s">
        <v>46</v>
      </c>
      <c r="B63" s="6" t="s">
        <v>61</v>
      </c>
      <c r="C63" s="6" t="s">
        <v>61</v>
      </c>
      <c r="D63" s="6" t="s">
        <v>61</v>
      </c>
      <c r="E63" s="18" t="s">
        <v>28</v>
      </c>
      <c r="F63" s="6" t="s">
        <v>61</v>
      </c>
      <c r="G63" s="16" t="s">
        <v>61</v>
      </c>
      <c r="H63" s="6" t="s">
        <v>61</v>
      </c>
      <c r="I63" s="6" t="s">
        <v>61</v>
      </c>
      <c r="J63" s="6" t="s">
        <v>61</v>
      </c>
    </row>
    <row r="64" spans="1:10" s="4" customFormat="1" ht="102" x14ac:dyDescent="0.2">
      <c r="A64" s="5" t="s">
        <v>46</v>
      </c>
      <c r="B64" s="7">
        <v>1</v>
      </c>
      <c r="C64" s="5" t="s">
        <v>61</v>
      </c>
      <c r="D64" s="5" t="s">
        <v>27</v>
      </c>
      <c r="E64" s="19" t="s">
        <v>29</v>
      </c>
      <c r="F64" s="22" t="s">
        <v>61</v>
      </c>
      <c r="G64" s="23"/>
      <c r="H64" s="24"/>
      <c r="I64" s="25"/>
      <c r="J64" s="26" t="s">
        <v>61</v>
      </c>
    </row>
    <row r="65" spans="1:10" s="4" customFormat="1" x14ac:dyDescent="0.2">
      <c r="A65" s="5" t="s">
        <v>46</v>
      </c>
      <c r="B65" s="7">
        <v>1</v>
      </c>
      <c r="C65" s="5" t="s">
        <v>70</v>
      </c>
      <c r="D65" s="5" t="s">
        <v>61</v>
      </c>
      <c r="E65" s="19" t="s">
        <v>88</v>
      </c>
      <c r="F65" s="5" t="s">
        <v>76</v>
      </c>
      <c r="G65" s="27">
        <v>300</v>
      </c>
      <c r="H65" s="9"/>
      <c r="I65" s="8">
        <f>G65*H65</f>
        <v>0</v>
      </c>
      <c r="J65" s="10" t="s">
        <v>61</v>
      </c>
    </row>
    <row r="66" spans="1:10" s="4" customFormat="1" x14ac:dyDescent="0.2">
      <c r="A66" s="5" t="s">
        <v>46</v>
      </c>
      <c r="B66" s="7">
        <v>1</v>
      </c>
      <c r="C66" s="5" t="s">
        <v>71</v>
      </c>
      <c r="D66" s="5" t="s">
        <v>61</v>
      </c>
      <c r="E66" s="19" t="s">
        <v>90</v>
      </c>
      <c r="F66" s="5" t="s">
        <v>76</v>
      </c>
      <c r="G66" s="7">
        <v>346</v>
      </c>
      <c r="H66" s="9"/>
      <c r="I66" s="8">
        <f>G66*H66</f>
        <v>0</v>
      </c>
      <c r="J66" s="10" t="s">
        <v>61</v>
      </c>
    </row>
    <row r="67" spans="1:10" s="4" customFormat="1" x14ac:dyDescent="0.2">
      <c r="A67" s="5"/>
      <c r="B67" s="7"/>
      <c r="C67" s="5"/>
      <c r="D67" s="5"/>
      <c r="E67" s="19"/>
      <c r="F67" s="5"/>
      <c r="G67" s="7"/>
      <c r="H67" s="9"/>
      <c r="I67" s="8"/>
      <c r="J67" s="10"/>
    </row>
    <row r="68" spans="1:10" s="4" customFormat="1" x14ac:dyDescent="0.2">
      <c r="A68" s="5" t="s">
        <v>47</v>
      </c>
      <c r="B68" s="6" t="s">
        <v>61</v>
      </c>
      <c r="C68" s="6" t="s">
        <v>61</v>
      </c>
      <c r="D68" s="6" t="s">
        <v>61</v>
      </c>
      <c r="E68" s="18" t="s">
        <v>28</v>
      </c>
      <c r="F68" s="6" t="s">
        <v>61</v>
      </c>
      <c r="G68" s="16" t="s">
        <v>61</v>
      </c>
      <c r="H68" s="6" t="s">
        <v>61</v>
      </c>
      <c r="I68" s="6" t="s">
        <v>61</v>
      </c>
      <c r="J68" s="6" t="s">
        <v>61</v>
      </c>
    </row>
    <row r="69" spans="1:10" s="4" customFormat="1" ht="102" x14ac:dyDescent="0.2">
      <c r="A69" s="5" t="s">
        <v>47</v>
      </c>
      <c r="B69" s="7">
        <v>1</v>
      </c>
      <c r="C69" s="5" t="s">
        <v>61</v>
      </c>
      <c r="D69" s="5" t="s">
        <v>27</v>
      </c>
      <c r="E69" s="19" t="s">
        <v>30</v>
      </c>
      <c r="F69" s="22" t="s">
        <v>61</v>
      </c>
      <c r="G69" s="23"/>
      <c r="H69" s="24"/>
      <c r="I69" s="25"/>
      <c r="J69" s="26" t="s">
        <v>61</v>
      </c>
    </row>
    <row r="70" spans="1:10" s="4" customFormat="1" x14ac:dyDescent="0.2">
      <c r="A70" s="5" t="s">
        <v>47</v>
      </c>
      <c r="B70" s="7">
        <v>1</v>
      </c>
      <c r="C70" s="5" t="s">
        <v>70</v>
      </c>
      <c r="D70" s="5" t="s">
        <v>61</v>
      </c>
      <c r="E70" s="19" t="s">
        <v>88</v>
      </c>
      <c r="F70" s="5" t="s">
        <v>76</v>
      </c>
      <c r="G70" s="27">
        <v>97</v>
      </c>
      <c r="H70" s="9"/>
      <c r="I70" s="8">
        <f>G70*H70</f>
        <v>0</v>
      </c>
      <c r="J70" s="10" t="s">
        <v>61</v>
      </c>
    </row>
    <row r="71" spans="1:10" s="4" customFormat="1" x14ac:dyDescent="0.2">
      <c r="A71" s="5"/>
      <c r="B71" s="7"/>
      <c r="C71" s="5"/>
      <c r="D71" s="5"/>
      <c r="E71" s="19"/>
      <c r="F71" s="5"/>
      <c r="G71" s="27"/>
      <c r="H71" s="9"/>
      <c r="I71" s="28"/>
      <c r="J71" s="10"/>
    </row>
    <row r="72" spans="1:10" ht="13.5" thickBot="1" x14ac:dyDescent="0.25">
      <c r="A72" s="15" t="s">
        <v>49</v>
      </c>
      <c r="I72" s="14">
        <f>SUM(I2:I70)</f>
        <v>0</v>
      </c>
    </row>
    <row r="73" spans="1:10" ht="13.5" thickTop="1" x14ac:dyDescent="0.2">
      <c r="I73" s="12"/>
    </row>
  </sheetData>
  <phoneticPr fontId="3" type="noConversion"/>
  <pageMargins left="0.78740157499999996" right="0.78740157499999996" top="0.984251969" bottom="0.984251969"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2</vt:i4>
      </vt:variant>
    </vt:vector>
  </HeadingPairs>
  <TitlesOfParts>
    <vt:vector size="4" baseType="lpstr">
      <vt:lpstr>Kap 00</vt:lpstr>
      <vt:lpstr>Kap. 01 Aas skog vest</vt:lpstr>
      <vt:lpstr>'Kap 00'!Utskriftstitler</vt:lpstr>
      <vt:lpstr>'Kap. 01 Aas skog vest'!Utskriftstitler</vt:lpstr>
    </vt:vector>
  </TitlesOfParts>
  <Company>Norsk Energi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Åge Håland</dc:creator>
  <cp:lastModifiedBy>Johansen, Johnny</cp:lastModifiedBy>
  <cp:lastPrinted>2019-01-08T07:27:57Z</cp:lastPrinted>
  <dcterms:created xsi:type="dcterms:W3CDTF">2007-05-02T12:00:39Z</dcterms:created>
  <dcterms:modified xsi:type="dcterms:W3CDTF">2020-11-02T08:35:45Z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2020-10-29T08:26:45Z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353e97c0-16b0-452c-bc20-000050f30f66</vt:lpwstr>
  </property>
  <property fmtid="{D5CDD505-2E9C-101B-9397-08002B2CF9AE}" pid="8" name="MSIP_Label_43f08ec5-d6d9-4227-8387-ccbfcb3632c4_ContentBits">
    <vt:lpwstr>0</vt:lpwstr>
  </property>
</Properties>
</file>